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DELL</author>
  </authors>
  <commentList>
    <comment ref="E1" authorId="0">
      <text>
        <r>
          <rPr>
            <b/>
            <sz val="9"/>
            <rFont val="宋体"/>
            <charset val="134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rFont val="宋体"/>
            <charset val="134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<sst xmlns="http://schemas.openxmlformats.org/spreadsheetml/2006/main" count="56" uniqueCount="54">
  <si>
    <t>Application: Tecan i-control</t>
  </si>
  <si>
    <t>Tecan i-control , 2.0.10.0</t>
  </si>
  <si>
    <t>Device: infinite 200Pro</t>
  </si>
  <si>
    <t>Serial number: 2206016492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</si>
  <si>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</si>
  <si>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</si>
  <si>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</si>
  <si>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</si>
  <si>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</si>
  <si>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12:22:13</t>
  </si>
  <si>
    <t>System</t>
  </si>
  <si>
    <t>DESKTOP-6IDK4KD</t>
  </si>
  <si>
    <t>User</t>
  </si>
  <si>
    <t>DESKTOP-6IDK4KD\DELL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</si>
  <si>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</si>
  <si>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</si>
  <si>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</si>
  <si>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</si>
  <si>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</si>
  <si>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</si>
  <si>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</si>
  <si>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</si>
  <si>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</si>
  <si>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</si>
  <si>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</si>
  <si>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</si>
  <si>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直接法</t>
  </si>
  <si>
    <t>Part of Plate</t>
  </si>
  <si>
    <t>A1-H4</t>
  </si>
  <si>
    <t>Start Time:</t>
  </si>
  <si>
    <t>2025/11/25 12:22:13</t>
  </si>
  <si>
    <t>X值</t>
  </si>
  <si>
    <t>Temperature: 25.7 °C</t>
  </si>
  <si>
    <t>&lt;&gt;</t>
  </si>
  <si>
    <t>2.45950000762939</t>
  </si>
  <si>
    <t>A</t>
  </si>
  <si>
    <t>2.52209997177124</t>
  </si>
  <si>
    <t>B</t>
  </si>
  <si>
    <t>C</t>
  </si>
  <si>
    <t>D</t>
  </si>
  <si>
    <t>E</t>
  </si>
  <si>
    <t>2.29370007514954</t>
  </si>
  <si>
    <t>F</t>
  </si>
  <si>
    <t>G</t>
  </si>
  <si>
    <t>2.17109994888306</t>
  </si>
  <si>
    <t>H</t>
  </si>
  <si>
    <t>2.25209997177124</t>
  </si>
  <si>
    <t>End Time:</t>
  </si>
  <si>
    <t>2025/11/25 12:22:45</t>
  </si>
  <si>
    <t>2.21200008392334</t>
  </si>
  <si>
    <t>0.184099985361099</t>
  </si>
  <si>
    <t>0.218999992609024</t>
  </si>
  <si>
    <t>四参数法</t>
  </si>
  <si>
    <t>X轴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</si>
</sst>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FFFF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等线"/>
      <charset val="134"/>
      <scheme val="minor"/>
    </font>
    <font>
      <b/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>
      <alignment vertical="center"/>
    </xf>
    <xf numFmtId="0" fontId="21" fillId="35" borderId="0">
      <alignment vertical="center"/>
    </xf>
    <xf numFmtId="0" fontId="1" fillId="36" borderId="0">
      <alignment vertical="center"/>
    </xf>
    <xf numFmtId="0" fontId="21" fillId="37" borderId="0">
      <alignment vertical="center"/>
    </xf>
    <xf numFmtId="0" fontId="21" fillId="38" borderId="0">
      <alignment vertical="center"/>
    </xf>
    <xf numFmtId="0" fontId="21" fillId="39" borderId="0">
      <alignment vertical="center"/>
    </xf>
    <xf numFmtId="0" fontId="21" fillId="4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>
      <alignment vertical="center"/>
    </xf>
    <xf numFmtId="0" fontId="0" fillId="0" borderId="0" xfId="0" quotePrefix="1">
      <alignment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Tecan.At.Excel.Attenuation" xfId="49"/>
    <cellStyle name="Tecan.At.Excel.AutoGain_0" xfId="50"/>
    <cellStyle name="Tecan.At.Excel.Error" xfId="51"/>
    <cellStyle name="Tecan.At.Excel.GFactorAndMeasurementBlank" xfId="52"/>
    <cellStyle name="Tecan.At.Excel.GFactorBlank" xfId="53"/>
    <cellStyle name="Tecan.At.Excel.GFactorReference" xfId="54"/>
    <cellStyle name="Tecan.At.Excel.MeasurementBlank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3"/>
  <sheetViews>
    <sheetView tabSelected="1" zoomScale="115" zoomScaleNormal="115" topLeftCell="B61" workbookViewId="0">
      <selection activeCell="O66" sqref="O66:O67"/>
    </sheetView>
  </sheetViews>
  <sheetFormatPr defaultColWidth="9" defaultRowHeight="13.85"/>
  <cols>
    <col min="13" max="15" width="12.7964601769912"/>
  </cols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45986</v>
      </c>
    </row>
    <row r="6" spans="1:9">
      <c r="A6" t="s">
        <v>8</v>
      </c>
      <c r="B6" s="4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14">
      <c r="A17" t="s">
        <v>20</v>
      </c>
      <c r="E17">
        <v>450</v>
      </c>
      <c r="F17" t="s">
        <v>21</v>
      </c>
    </row>
    <row r="18" spans="1:14">
      <c r="A18" t="s">
        <v>22</v>
      </c>
      <c r="E18">
        <v>9</v>
      </c>
      <c r="F18" t="s">
        <v>21</v>
      </c>
    </row>
    <row r="19" spans="1:14">
      <c r="A19" t="s">
        <v>23</v>
      </c>
      <c r="E19">
        <v>25</v>
      </c>
    </row>
    <row r="20" spans="1:14">
      <c r="A20" t="s">
        <v>24</v>
      </c>
      <c r="E20">
        <v>0</v>
      </c>
      <c r="F20" t="s">
        <v>25</v>
      </c>
      <c r="L20" s="2" t="s">
        <v>26</v>
      </c>
    </row>
    <row r="21" spans="1:14">
      <c r="A21" t="s">
        <v>27</v>
      </c>
      <c r="E21" t="s">
        <v>28</v>
      </c>
      <c r="L21" s="2"/>
    </row>
    <row r="22" spans="1:14">
      <c r="A22" t="s">
        <v>29</v>
      </c>
      <c r="B22" s="4" t="s">
        <v>30</v>
      </c>
      <c r="N22" s="2" t="s">
        <v>31</v>
      </c>
    </row>
    <row r="23" spans="1:14">
      <c r="N23" s="2"/>
    </row>
    <row r="24" spans="1:14">
      <c r="B24" t="s">
        <v>32</v>
      </c>
    </row>
    <row r="25" spans="1:14">
      <c r="A25" s="3" t="s">
        <v>33</v>
      </c>
      <c r="B25" s="3">
        <v>1</v>
      </c>
      <c r="C25" s="3">
        <v>2</v>
      </c>
      <c r="D25" s="3">
        <v>3</v>
      </c>
      <c r="E25" s="3">
        <v>4</v>
      </c>
      <c r="L25" s="4" t="s">
        <v>34</v>
      </c>
      <c r="M25" s="2">
        <f>AVERAGE(L25:L26)</f>
        <v>2.35669994354248</v>
      </c>
      <c r="N25" s="2">
        <v>400</v>
      </c>
    </row>
    <row r="26" spans="1:14">
      <c r="A26" s="3" t="s">
        <v>35</v>
      </c>
      <c r="B26">
        <v>2.52950000762939</v>
      </c>
      <c r="C26" s="4" t="s">
        <v>36</v>
      </c>
      <c r="D26">
        <v>2.18330001831055</v>
      </c>
      <c r="E26">
        <v>0.811999976634979</v>
      </c>
      <c r="L26">
        <v>2.35669994354248</v>
      </c>
      <c r="N26" s="2"/>
    </row>
    <row r="27" spans="1:14">
      <c r="A27" s="3" t="s">
        <v>37</v>
      </c>
      <c r="B27">
        <v>2.35669994354248</v>
      </c>
      <c r="C27">
        <v>2.36660003662109</v>
      </c>
      <c r="D27">
        <v>2.13000011444092</v>
      </c>
      <c r="E27">
        <v>0.694000005722046</v>
      </c>
      <c r="L27">
        <v>2.37229990959167</v>
      </c>
      <c r="M27" s="2">
        <f>AVERAGE(L27:L28)</f>
        <v>2.33884990215302</v>
      </c>
      <c r="N27" s="2">
        <f>N25/2</f>
        <v>200</v>
      </c>
    </row>
    <row r="28" spans="1:14">
      <c r="A28" s="3" t="s">
        <v>38</v>
      </c>
      <c r="B28">
        <v>2.37229990959167</v>
      </c>
      <c r="C28">
        <v>2.25359988212585</v>
      </c>
      <c r="D28">
        <v>2.01699995994568</v>
      </c>
      <c r="E28">
        <v>0.362899988889694</v>
      </c>
      <c r="L28">
        <v>2.30539989471436</v>
      </c>
      <c r="N28" s="2"/>
    </row>
    <row r="29" spans="1:14">
      <c r="A29" s="3" t="s">
        <v>39</v>
      </c>
      <c r="B29">
        <v>2.30539989471436</v>
      </c>
      <c r="C29">
        <v>2.16370010375977</v>
      </c>
      <c r="D29">
        <v>1.95580005645752</v>
      </c>
      <c r="E29">
        <v>0.3783999979496</v>
      </c>
      <c r="L29">
        <v>2.22449994087219</v>
      </c>
      <c r="M29" s="2">
        <f>AVERAGE(L29:L30)</f>
        <v>2.22449994087219</v>
      </c>
      <c r="N29" s="2">
        <f>N27/2</f>
        <v>100</v>
      </c>
    </row>
    <row r="30" spans="1:14">
      <c r="A30" s="3" t="s">
        <v>40</v>
      </c>
      <c r="B30">
        <v>2.22449994087219</v>
      </c>
      <c r="C30">
        <v>2.18350005149841</v>
      </c>
      <c r="D30">
        <v>1.89240002632141</v>
      </c>
      <c r="E30">
        <v>0.264099985361099</v>
      </c>
      <c r="L30" s="4" t="s">
        <v>41</v>
      </c>
      <c r="N30" s="2"/>
    </row>
    <row r="31" spans="1:14">
      <c r="A31" s="3" t="s">
        <v>42</v>
      </c>
      <c r="B31">
        <v>2.19370007514954</v>
      </c>
      <c r="C31">
        <v>2.01200008392334</v>
      </c>
      <c r="D31">
        <v>1.8150999546051</v>
      </c>
      <c r="E31">
        <v>0.238999992609024</v>
      </c>
      <c r="L31">
        <v>2.22420001029968</v>
      </c>
      <c r="M31" s="2">
        <f>AVERAGE(L31:L32)</f>
        <v>2.22420001029968</v>
      </c>
      <c r="N31" s="2">
        <f>N29/2</f>
        <v>50</v>
      </c>
    </row>
    <row r="32" spans="1:14">
      <c r="A32" s="3" t="s">
        <v>43</v>
      </c>
      <c r="B32">
        <v>2.22420001029968</v>
      </c>
      <c r="C32">
        <v>2.20830011367798</v>
      </c>
      <c r="D32">
        <v>1.45879995822906</v>
      </c>
      <c r="E32">
        <v>0.0722000002861023</v>
      </c>
      <c r="L32" s="4" t="s">
        <v>44</v>
      </c>
      <c r="N32" s="2"/>
    </row>
    <row r="33" spans="1:14">
      <c r="A33" s="3" t="s">
        <v>45</v>
      </c>
      <c r="B33">
        <v>2.37109994888306</v>
      </c>
      <c r="C33">
        <v>2.22810006141663</v>
      </c>
      <c r="D33">
        <v>1.42869997024536</v>
      </c>
      <c r="E33">
        <v>0.0705000013113022</v>
      </c>
      <c r="L33" s="4" t="s">
        <v>46</v>
      </c>
      <c r="M33" s="2">
        <f>AVERAGE(L33:L34)</f>
        <v>2.36660003662109</v>
      </c>
      <c r="N33" s="2">
        <f>N31/2</f>
        <v>25</v>
      </c>
    </row>
    <row r="34" spans="1:14">
      <c r="L34">
        <v>2.36660003662109</v>
      </c>
      <c r="N34" s="2"/>
    </row>
    <row r="35" spans="1:14">
      <c r="L35">
        <v>2.25359988212585</v>
      </c>
      <c r="M35" s="2">
        <f>AVERAGE(L35:L36)</f>
        <v>2.20864999294281</v>
      </c>
      <c r="N35" s="2">
        <f>N33/2</f>
        <v>12.5</v>
      </c>
    </row>
    <row r="36" spans="1:14">
      <c r="L36">
        <v>2.16370010375977</v>
      </c>
      <c r="N36" s="2"/>
    </row>
    <row r="37" spans="1:14">
      <c r="L37">
        <v>2.18350005149841</v>
      </c>
      <c r="M37" s="2">
        <f>AVERAGE(L37:L38)</f>
        <v>2.18350005149841</v>
      </c>
      <c r="N37" s="2">
        <f>N35/2</f>
        <v>6.25</v>
      </c>
    </row>
    <row r="38" spans="1:14">
      <c r="A38" t="s">
        <v>47</v>
      </c>
      <c r="B38" s="4" t="s">
        <v>48</v>
      </c>
      <c r="L38" s="4" t="s">
        <v>49</v>
      </c>
      <c r="N38" s="2"/>
    </row>
    <row r="39" spans="1:14">
      <c r="L39">
        <v>2.20830011367798</v>
      </c>
      <c r="M39" s="2">
        <f>AVERAGE(L39:L40)</f>
        <v>2.2182000875473</v>
      </c>
      <c r="N39" s="2">
        <f>N37/2</f>
        <v>3.125</v>
      </c>
    </row>
    <row r="40" spans="1:14">
      <c r="L40">
        <v>2.22810006141663</v>
      </c>
      <c r="N40" s="2"/>
    </row>
    <row r="41" spans="1:14">
      <c r="L41">
        <v>2.18330001831055</v>
      </c>
      <c r="M41" s="2">
        <f>AVERAGE(L41:L42)</f>
        <v>2.15665006637573</v>
      </c>
      <c r="N41" s="2">
        <f>N39/2</f>
        <v>1.5625</v>
      </c>
    </row>
    <row r="42" spans="1:14">
      <c r="L42">
        <v>2.13000011444092</v>
      </c>
      <c r="N42" s="2"/>
    </row>
    <row r="43" spans="1:14">
      <c r="L43">
        <v>2.01699995994568</v>
      </c>
      <c r="M43" s="2">
        <f>AVERAGE(L43:L44)</f>
        <v>1.9864000082016</v>
      </c>
      <c r="N43" s="2">
        <f>N41/2</f>
        <v>0.78125</v>
      </c>
    </row>
    <row r="44" spans="1:14">
      <c r="L44">
        <v>1.95580005645752</v>
      </c>
      <c r="N44" s="2"/>
    </row>
    <row r="45" spans="1:14">
      <c r="L45">
        <v>1.89240002632141</v>
      </c>
      <c r="M45" s="2">
        <f>AVERAGE(L45:L46)</f>
        <v>1.85374999046326</v>
      </c>
      <c r="N45" s="2">
        <f>N43/2</f>
        <v>0.390625</v>
      </c>
    </row>
    <row r="46" spans="1:14">
      <c r="L46">
        <v>1.8150999546051</v>
      </c>
      <c r="N46" s="2"/>
    </row>
    <row r="47" spans="1:14">
      <c r="L47">
        <v>1.45879995822906</v>
      </c>
      <c r="M47" s="2">
        <f>AVERAGE(L47:L48)</f>
        <v>1.44374996423721</v>
      </c>
      <c r="N47" s="2">
        <f>N45/2</f>
        <v>0.1953125</v>
      </c>
    </row>
    <row r="48" spans="1:14">
      <c r="L48">
        <v>1.42869997024536</v>
      </c>
      <c r="N48" s="2"/>
    </row>
    <row r="49" spans="12:16">
      <c r="L49">
        <v>0.811999976634979</v>
      </c>
      <c r="M49" s="2">
        <f>AVERAGE(L49:L50)</f>
        <v>0.752999991178513</v>
      </c>
      <c r="N49" s="2">
        <f>N47/2</f>
        <v>0.09765625</v>
      </c>
    </row>
    <row r="50" spans="12:16">
      <c r="L50">
        <v>0.694000005722046</v>
      </c>
      <c r="N50" s="2"/>
    </row>
    <row r="51" spans="12:16">
      <c r="L51">
        <v>0.362899988889694</v>
      </c>
      <c r="M51" s="2">
        <f>AVERAGE(L51:L52)</f>
        <v>0.370649993419647</v>
      </c>
      <c r="N51" s="2">
        <f>N49/2</f>
        <v>0.048828125</v>
      </c>
    </row>
    <row r="52" spans="12:16">
      <c r="L52">
        <v>0.3783999979496</v>
      </c>
      <c r="N52" s="2"/>
    </row>
    <row r="53" spans="12:16">
      <c r="L53">
        <v>0.264099985361099</v>
      </c>
      <c r="M53" s="2">
        <f>AVERAGE(L53:L54)</f>
        <v>0.251549988985062</v>
      </c>
      <c r="N53" s="2">
        <f>N51/2</f>
        <v>0.0244140625</v>
      </c>
    </row>
    <row r="54" spans="12:16">
      <c r="L54">
        <v>0.238999992609024</v>
      </c>
      <c r="N54" s="2"/>
    </row>
    <row r="55" spans="12:16">
      <c r="L55" s="4" t="s">
        <v>50</v>
      </c>
      <c r="M55" s="2" t="e">
        <f>AVERAGE(L55:L56)</f>
        <v>#DIV/0!</v>
      </c>
      <c r="N55" s="2"/>
    </row>
    <row r="56" spans="12:16">
      <c r="L56" s="4" t="s">
        <v>51</v>
      </c>
      <c r="N56" s="2"/>
    </row>
    <row r="61" spans="12:16">
      <c r="L61" s="2" t="s">
        <v>52</v>
      </c>
    </row>
    <row r="62" spans="12:16">
      <c r="L62" s="2"/>
      <c r="P62" s="2" t="s">
        <v>53</v>
      </c>
    </row>
    <row r="63" spans="12:16">
      <c r="P63" s="2"/>
    </row>
    <row r="64" spans="12:16">
      <c r="L64">
        <v>2.52950000762939</v>
      </c>
    </row>
    <row r="65" spans="12:16">
      <c r="L65">
        <v>2.35669994354248</v>
      </c>
    </row>
    <row r="66" spans="12:16">
      <c r="L66">
        <v>2.37229990959167</v>
      </c>
      <c r="M66">
        <f>(2.5295-L66)/2.5295*100</f>
        <v>6.2146705043815</v>
      </c>
      <c r="N66" s="2">
        <f>AVERAGE(M66:M67)</f>
        <v>7.53706652883919</v>
      </c>
      <c r="O66" s="2">
        <f>100-N66</f>
        <v>92.4629334711608</v>
      </c>
      <c r="P66" s="2">
        <v>200</v>
      </c>
    </row>
    <row r="67" spans="12:16">
      <c r="L67">
        <v>2.30539989471436</v>
      </c>
      <c r="M67">
        <f t="shared" ref="M67:M93" si="0">(2.5295-L67)/2.5295*100</f>
        <v>8.85946255329688</v>
      </c>
      <c r="N67" s="2"/>
      <c r="O67" s="2"/>
      <c r="P67" s="2"/>
    </row>
    <row r="68" spans="12:16">
      <c r="L68">
        <v>2.22449994087219</v>
      </c>
      <c r="M68">
        <f t="shared" si="0"/>
        <v>12.0577212543114</v>
      </c>
      <c r="N68" s="2">
        <f>AVERAGE(M68:M69)</f>
        <v>12.6665345716203</v>
      </c>
      <c r="O68" s="2">
        <f>100-N68</f>
        <v>87.3334654283797</v>
      </c>
      <c r="P68" s="2">
        <f t="shared" ref="P66:P70" si="1">P66/2</f>
        <v>100</v>
      </c>
    </row>
    <row r="69" spans="12:16">
      <c r="L69">
        <v>2.19370007514954</v>
      </c>
      <c r="M69">
        <f t="shared" si="0"/>
        <v>13.2753478889292</v>
      </c>
      <c r="N69" s="2"/>
      <c r="O69" s="2"/>
      <c r="P69" s="2"/>
    </row>
    <row r="70" spans="12:16">
      <c r="L70">
        <v>2.22420001029968</v>
      </c>
      <c r="M70">
        <f t="shared" si="0"/>
        <v>12.069578560993</v>
      </c>
      <c r="N70" s="2">
        <f>AVERAGE(M70:M71)</f>
        <v>9.16584385881125</v>
      </c>
      <c r="O70" s="2">
        <f>100-N70</f>
        <v>90.8341561411888</v>
      </c>
      <c r="P70" s="2">
        <f t="shared" si="1"/>
        <v>50</v>
      </c>
    </row>
    <row r="71" spans="12:16">
      <c r="L71">
        <v>2.37109994888306</v>
      </c>
      <c r="M71">
        <f t="shared" si="0"/>
        <v>6.26210915662951</v>
      </c>
      <c r="N71" s="2"/>
      <c r="O71" s="2"/>
      <c r="P71" s="2"/>
    </row>
    <row r="72" spans="12:16">
      <c r="L72" s="4" t="s">
        <v>36</v>
      </c>
      <c r="M72">
        <f t="shared" si="0"/>
        <v>0.292549050356208</v>
      </c>
      <c r="N72" s="2">
        <f>AVERAGE(M72:M73)</f>
        <v>3.36627775464848</v>
      </c>
      <c r="O72" s="2">
        <f>100-N72</f>
        <v>96.6337222453515</v>
      </c>
      <c r="P72" s="2">
        <f t="shared" ref="P72:P76" si="2">P70/2</f>
        <v>25</v>
      </c>
    </row>
    <row r="73" spans="12:16">
      <c r="L73">
        <v>2.36660003662109</v>
      </c>
      <c r="M73">
        <f t="shared" si="0"/>
        <v>6.44000645894075</v>
      </c>
      <c r="N73" s="2"/>
      <c r="O73" s="2"/>
      <c r="P73" s="2"/>
    </row>
    <row r="74" spans="12:16">
      <c r="L74">
        <v>2.25359988212585</v>
      </c>
      <c r="M74">
        <f t="shared" si="0"/>
        <v>10.9072985915851</v>
      </c>
      <c r="N74" s="2">
        <f>AVERAGE(M74:M75)</f>
        <v>12.6843252444036</v>
      </c>
      <c r="O74" s="2">
        <f>100-N74</f>
        <v>87.3156747555964</v>
      </c>
      <c r="P74" s="2">
        <f t="shared" si="2"/>
        <v>12.5</v>
      </c>
    </row>
    <row r="75" spans="12:16">
      <c r="L75">
        <v>2.16370010375977</v>
      </c>
      <c r="M75">
        <f t="shared" si="0"/>
        <v>14.4613518972222</v>
      </c>
      <c r="N75" s="2"/>
      <c r="O75" s="2"/>
      <c r="P75" s="2"/>
    </row>
    <row r="76" spans="12:16">
      <c r="L76">
        <v>2.18350005149841</v>
      </c>
      <c r="M76">
        <f t="shared" si="0"/>
        <v>13.6785905713219</v>
      </c>
      <c r="N76" s="2">
        <f>AVERAGE(M76:M77)</f>
        <v>17.0685879537112</v>
      </c>
      <c r="O76" s="2">
        <f>100-N76</f>
        <v>82.9314120462888</v>
      </c>
      <c r="P76" s="2">
        <f t="shared" si="2"/>
        <v>6.25</v>
      </c>
    </row>
    <row r="77" spans="12:16">
      <c r="L77">
        <v>2.01200008392334</v>
      </c>
      <c r="M77">
        <f t="shared" si="0"/>
        <v>20.4585853361004</v>
      </c>
      <c r="N77" s="2"/>
      <c r="O77" s="2"/>
      <c r="P77" s="2"/>
    </row>
    <row r="78" spans="12:16">
      <c r="L78">
        <v>2.20830011367798</v>
      </c>
      <c r="M78">
        <f t="shared" si="0"/>
        <v>12.6981571979451</v>
      </c>
      <c r="N78" s="2">
        <f>AVERAGE(M78:M79)</f>
        <v>12.306776534995</v>
      </c>
      <c r="O78" s="2">
        <f>100-N78</f>
        <v>87.693223465005</v>
      </c>
      <c r="P78" s="2">
        <f t="shared" ref="P78:P82" si="3">P76/2</f>
        <v>3.125</v>
      </c>
    </row>
    <row r="79" spans="12:16">
      <c r="L79">
        <v>2.22810006141663</v>
      </c>
      <c r="M79">
        <f t="shared" si="0"/>
        <v>11.9153958720448</v>
      </c>
      <c r="N79" s="2"/>
      <c r="O79" s="2"/>
      <c r="P79" s="2"/>
    </row>
    <row r="80" spans="12:16">
      <c r="L80">
        <v>2.18330001831055</v>
      </c>
      <c r="M80">
        <f t="shared" si="0"/>
        <v>13.6864985842836</v>
      </c>
      <c r="N80" s="2">
        <f>AVERAGE(M80:M81)</f>
        <v>14.7400645828926</v>
      </c>
      <c r="O80" s="2">
        <f>100-N80</f>
        <v>85.2599354171074</v>
      </c>
      <c r="P80" s="2">
        <f t="shared" si="3"/>
        <v>1.5625</v>
      </c>
    </row>
    <row r="81" spans="12:16">
      <c r="L81">
        <v>2.13000011444092</v>
      </c>
      <c r="M81">
        <f t="shared" si="0"/>
        <v>15.7936305815016</v>
      </c>
      <c r="N81" s="2"/>
      <c r="O81" s="2"/>
      <c r="P81" s="2"/>
    </row>
    <row r="82" spans="12:16">
      <c r="L82">
        <v>2.01699995994568</v>
      </c>
      <c r="M82">
        <f t="shared" si="0"/>
        <v>20.2609227141459</v>
      </c>
      <c r="N82" s="2">
        <f>AVERAGE(M82:M83)</f>
        <v>21.470646048563</v>
      </c>
      <c r="O82" s="2">
        <f>100-N82</f>
        <v>78.529353951437</v>
      </c>
      <c r="P82" s="2">
        <f t="shared" si="3"/>
        <v>0.78125</v>
      </c>
    </row>
    <row r="83" spans="12:16">
      <c r="L83">
        <v>1.95580005645752</v>
      </c>
      <c r="M83">
        <f t="shared" si="0"/>
        <v>22.6803693829801</v>
      </c>
      <c r="N83" s="2"/>
      <c r="O83" s="2"/>
      <c r="P83" s="2"/>
    </row>
    <row r="84" spans="12:16">
      <c r="L84">
        <v>1.89240002632141</v>
      </c>
      <c r="M84">
        <f t="shared" si="0"/>
        <v>25.1867947688709</v>
      </c>
      <c r="N84" s="2">
        <f>AVERAGE(M84:M85)</f>
        <v>26.7147661410059</v>
      </c>
      <c r="O84" s="2">
        <f>100-N84</f>
        <v>73.2852338589941</v>
      </c>
      <c r="P84" s="2">
        <f t="shared" ref="P84:P88" si="4">P82/2</f>
        <v>0.390625</v>
      </c>
    </row>
    <row r="85" spans="12:16">
      <c r="L85">
        <v>1.8150999546051</v>
      </c>
      <c r="M85">
        <f t="shared" si="0"/>
        <v>28.2427375131408</v>
      </c>
      <c r="N85" s="2"/>
      <c r="O85" s="2"/>
      <c r="P85" s="2"/>
    </row>
    <row r="86" spans="12:16">
      <c r="L86">
        <v>1.45879995822906</v>
      </c>
      <c r="M86">
        <f t="shared" si="0"/>
        <v>42.328525074953</v>
      </c>
      <c r="N86" s="2">
        <f>AVERAGE(M86:M87)</f>
        <v>42.9235040823399</v>
      </c>
      <c r="O86" s="2">
        <f>100-N86</f>
        <v>57.0764959176601</v>
      </c>
      <c r="P86" s="2">
        <f t="shared" si="4"/>
        <v>0.1953125</v>
      </c>
    </row>
    <row r="87" spans="12:16">
      <c r="L87">
        <v>1.42869997024536</v>
      </c>
      <c r="M87">
        <f t="shared" si="0"/>
        <v>43.5184830897268</v>
      </c>
      <c r="N87" s="2"/>
      <c r="O87" s="2"/>
      <c r="P87" s="2"/>
    </row>
    <row r="88" spans="12:16">
      <c r="L88">
        <v>0.811999976634979</v>
      </c>
      <c r="M88">
        <f t="shared" si="0"/>
        <v>67.8987951518095</v>
      </c>
      <c r="N88" s="2">
        <f>AVERAGE(M88:M89)</f>
        <v>70.2312713509187</v>
      </c>
      <c r="O88" s="2">
        <f>100-N88</f>
        <v>29.7687286490813</v>
      </c>
      <c r="P88" s="2">
        <f t="shared" si="4"/>
        <v>0.09765625</v>
      </c>
    </row>
    <row r="89" spans="12:16">
      <c r="L89">
        <v>0.694000005722046</v>
      </c>
      <c r="M89">
        <f t="shared" si="0"/>
        <v>72.5637475500278</v>
      </c>
      <c r="N89" s="2"/>
      <c r="O89" s="2"/>
      <c r="P89" s="2"/>
    </row>
    <row r="90" spans="12:16">
      <c r="L90">
        <v>0.362899988889694</v>
      </c>
      <c r="M90">
        <f t="shared" si="0"/>
        <v>85.653291603491</v>
      </c>
      <c r="N90" s="2">
        <f>AVERAGE(M90:M91)</f>
        <v>85.3469067634059</v>
      </c>
      <c r="O90" s="2">
        <f>100-N90</f>
        <v>14.6530932365941</v>
      </c>
      <c r="P90" s="2">
        <f>P88/2</f>
        <v>0.048828125</v>
      </c>
    </row>
    <row r="91" spans="12:16">
      <c r="L91">
        <v>0.3783999979496</v>
      </c>
      <c r="M91">
        <f t="shared" si="0"/>
        <v>85.0405219233208</v>
      </c>
      <c r="N91" s="2"/>
      <c r="O91" s="2"/>
      <c r="P91" s="2"/>
    </row>
    <row r="92" spans="12:16">
      <c r="L92">
        <v>0.264099985361099</v>
      </c>
      <c r="M92">
        <f t="shared" si="0"/>
        <v>89.5592020019332</v>
      </c>
      <c r="N92" s="2">
        <f>AVERAGE(M92:M93)</f>
        <v>90.0553473419624</v>
      </c>
      <c r="O92" s="2">
        <f>100-N92</f>
        <v>9.94465265803763</v>
      </c>
      <c r="P92" s="2">
        <f>P90/2</f>
        <v>0.0244140625</v>
      </c>
    </row>
    <row r="93" spans="12:16">
      <c r="L93">
        <v>0.238999992609024</v>
      </c>
      <c r="M93">
        <f t="shared" si="0"/>
        <v>90.5514926819915</v>
      </c>
      <c r="N93" s="2"/>
      <c r="O93" s="2"/>
      <c r="P93" s="2"/>
    </row>
  </sheetData>
  <mergeCells count="78">
    <mergeCell ref="L20:L21"/>
    <mergeCell ref="L61:L62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M47:M48"/>
    <mergeCell ref="M49:M50"/>
    <mergeCell ref="M51:M52"/>
    <mergeCell ref="M53:M54"/>
    <mergeCell ref="M55:M56"/>
    <mergeCell ref="N22:N23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N45:N46"/>
    <mergeCell ref="N47:N48"/>
    <mergeCell ref="N49:N50"/>
    <mergeCell ref="N51:N52"/>
    <mergeCell ref="N53:N54"/>
    <mergeCell ref="N55:N56"/>
    <mergeCell ref="N66:N67"/>
    <mergeCell ref="N68:N69"/>
    <mergeCell ref="N70:N71"/>
    <mergeCell ref="N72:N73"/>
    <mergeCell ref="N74:N75"/>
    <mergeCell ref="N76:N77"/>
    <mergeCell ref="N78:N79"/>
    <mergeCell ref="N80:N81"/>
    <mergeCell ref="N82:N83"/>
    <mergeCell ref="N84:N85"/>
    <mergeCell ref="N86:N87"/>
    <mergeCell ref="N88:N89"/>
    <mergeCell ref="N90:N91"/>
    <mergeCell ref="N92:N93"/>
    <mergeCell ref="O66:O67"/>
    <mergeCell ref="O68:O69"/>
    <mergeCell ref="O70:O71"/>
    <mergeCell ref="O72:O73"/>
    <mergeCell ref="O74:O75"/>
    <mergeCell ref="O76:O77"/>
    <mergeCell ref="O78:O79"/>
    <mergeCell ref="O80:O81"/>
    <mergeCell ref="O82:O83"/>
    <mergeCell ref="O84:O85"/>
    <mergeCell ref="O86:O87"/>
    <mergeCell ref="O88:O89"/>
    <mergeCell ref="O90:O91"/>
    <mergeCell ref="O92:O93"/>
    <mergeCell ref="P62:P63"/>
    <mergeCell ref="P66:P67"/>
    <mergeCell ref="P68:P69"/>
    <mergeCell ref="P70:P71"/>
    <mergeCell ref="P72:P73"/>
    <mergeCell ref="P74:P75"/>
    <mergeCell ref="P76:P77"/>
    <mergeCell ref="P78:P79"/>
    <mergeCell ref="P80:P81"/>
    <mergeCell ref="P82:P83"/>
    <mergeCell ref="P84:P85"/>
    <mergeCell ref="P86:P87"/>
    <mergeCell ref="P88:P89"/>
    <mergeCell ref="P90:P91"/>
    <mergeCell ref="P92:P93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心医</cp:lastModifiedBy>
  <dcterms:created xsi:type="dcterms:W3CDTF">2025-11-25T04:22:00Z</dcterms:created>
  <dcterms:modified xsi:type="dcterms:W3CDTF">2025-11-26T08:17:44Z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719BD2296FB54B1B8D63924AD54BEC77_12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